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1295" windowHeight="4815"/>
  </bookViews>
  <sheets>
    <sheet name="DCKTCD" sheetId="1" r:id="rId1"/>
  </sheets>
  <calcPr calcId="124519"/>
</workbook>
</file>

<file path=xl/calcChain.xml><?xml version="1.0" encoding="utf-8"?>
<calcChain xmlns="http://schemas.openxmlformats.org/spreadsheetml/2006/main">
  <c r="J27" i="1"/>
  <c r="H27"/>
  <c r="G27"/>
  <c r="K26"/>
  <c r="I26"/>
  <c r="I22"/>
  <c r="K22"/>
  <c r="I23"/>
  <c r="K23"/>
  <c r="I24"/>
  <c r="K24"/>
  <c r="I25"/>
  <c r="K25"/>
  <c r="K27" l="1"/>
  <c r="I27"/>
</calcChain>
</file>

<file path=xl/comments1.xml><?xml version="1.0" encoding="utf-8"?>
<comments xmlns="http://schemas.openxmlformats.org/spreadsheetml/2006/main">
  <authors>
    <author>user</author>
  </authors>
  <commentList>
    <comment ref="B24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nhận điều chuyển từ phòng kế hoạch - tài chính 1 cái ngày 02/07/2014</t>
        </r>
      </text>
    </comment>
    <comment ref="B25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phiếu xuất 11X/CC/NS
ngày 31/7/2014</t>
        </r>
      </text>
    </comment>
  </commentList>
</comments>
</file>

<file path=xl/sharedStrings.xml><?xml version="1.0" encoding="utf-8"?>
<sst xmlns="http://schemas.openxmlformats.org/spreadsheetml/2006/main" count="104" uniqueCount="77">
  <si>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</si>
  <si>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</si>
  <si>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</si>
  <si>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</si>
  <si>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</si>
  <si>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</si>
  <si>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</si>
  <si>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</si>
  <si>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</si>
  <si>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</si>
  <si>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</si>
  <si>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</si>
  <si>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</si>
  <si>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</si>
  <si>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</si>
  <si>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</si>
  <si>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</si>
  <si>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</si>
  <si>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</si>
  <si>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</si>
  <si>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</si>
  <si>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</si>
  <si>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</si>
  <si>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</si>
  <si>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</si>
  <si>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Ghế tựa gỗ kiểu</t>
  </si>
  <si>
    <t>Tủ sắt hồ sơ 2 cánh</t>
  </si>
  <si>
    <t>Tủ sắt đứng 2 cánh</t>
  </si>
  <si>
    <t>Bàn làm việc (1.6 x 0.8 x 0.78)</t>
  </si>
  <si>
    <t>BA01.2</t>
  </si>
  <si>
    <t>Bàn gỗ làm việc</t>
  </si>
  <si>
    <t xml:space="preserve">TRƯỜNG CAO ĐẲNG KỸ THUẬT </t>
  </si>
  <si>
    <t>LÝ TỰ TRỌNG TP.HỒ CHÍ MINH</t>
  </si>
  <si>
    <t>BIÊN BẢN KIỂM KÊ CÔNG CỤ DỤNG CỤ (TÀI SẢN QUẢN TRỊ)</t>
  </si>
  <si>
    <t>Tổng :</t>
  </si>
  <si>
    <t>VĂN PHÒNG ĐẢNG ỦY</t>
  </si>
  <si>
    <t>HIỆU TRƯỞNG</t>
  </si>
  <si>
    <t>KIÊM CHỦ TỊCH HỘI ĐỒNG KIỂM KÊ</t>
  </si>
  <si>
    <t>CÁC ỦY VIÊN</t>
  </si>
  <si>
    <t xml:space="preserve">          Ông: Nguyễn Văn Dũng……………………………</t>
  </si>
  <si>
    <t xml:space="preserve">          Ông: Hồ Minh Lợi………………………………..…</t>
  </si>
  <si>
    <t xml:space="preserve">          Ông: Phạm Ngọc Long………………………………</t>
  </si>
  <si>
    <t xml:space="preserve">          Bà: Đinh Hồng Minh………………………………..</t>
  </si>
  <si>
    <t>Phạm Hữu Lộc</t>
  </si>
  <si>
    <t xml:space="preserve">          Ông: Nguyễn Văn Lâm………………………………..</t>
  </si>
  <si>
    <t xml:space="preserve">          Ông: Phạm Minh Nghĩa………………………………</t>
  </si>
  <si>
    <t xml:space="preserve">          Bà: Nguyễn Thị Hoa………………………………..</t>
  </si>
  <si>
    <t>Ban Kiểm kê gồm:</t>
  </si>
  <si>
    <t>Ông (bà): Phạm Hữu Lộc</t>
  </si>
  <si>
    <t>Chức vụ</t>
  </si>
  <si>
    <t xml:space="preserve">Hiệu Trưởng </t>
  </si>
  <si>
    <t>Đại diện:</t>
  </si>
  <si>
    <t>Chủ tịch Hội đồng kiểm kê</t>
  </si>
  <si>
    <t>Ông (bà): Nguyễn Văn Dũng</t>
  </si>
  <si>
    <t xml:space="preserve">Phó  Hiệu Trưởng </t>
  </si>
  <si>
    <t>Phó Chủ tịch Hội đồng kiểm kê</t>
  </si>
  <si>
    <t xml:space="preserve">Ông (bà): Hồ Minh Lợi </t>
  </si>
  <si>
    <t>TP.Thiết bị -Vật tư</t>
  </si>
  <si>
    <t>Ủy Viên thường trực Hội đồng kiểm kê</t>
  </si>
  <si>
    <t xml:space="preserve">Ông (bà): Phạm Ngọc Long       </t>
  </si>
  <si>
    <t>TP.Kế hoạch - Tài Chính</t>
  </si>
  <si>
    <t>Ủy Viên Hội đồng kiểm kê</t>
  </si>
  <si>
    <t xml:space="preserve">Ông (bà): Đinh Hồng Minh </t>
  </si>
  <si>
    <t>TP.TC - HC - TH</t>
  </si>
  <si>
    <t xml:space="preserve">Ông (bà): Nguyễn Văn Lâm </t>
  </si>
  <si>
    <t>TP.QTCSVC</t>
  </si>
  <si>
    <t>Ông (bà): Phạm Minh Nghĩa</t>
  </si>
  <si>
    <t>CT Công Đoàn</t>
  </si>
  <si>
    <t>Ông (bà): Nguyễn Thị Hoa</t>
  </si>
  <si>
    <t>PP.Thiết bị- Vật tư</t>
  </si>
  <si>
    <t>Ủy Viên thư ký Hội đồng kiểm kê</t>
  </si>
  <si>
    <t>Đã kiểm kê CCDC, kết quả như sau:</t>
  </si>
  <si>
    <t>Hồ Minh Lợi</t>
  </si>
  <si>
    <t>BÍ THƯ ĐẢNG BỘ</t>
  </si>
  <si>
    <t>Thời điểm kiểm kê: 00 giờ 00 ngày 01 tháng 01 năm 2015</t>
  </si>
  <si>
    <t xml:space="preserve">                 Ngày 01 tháng 01 năm 2015</t>
  </si>
  <si>
    <t>UBND THÀNH PHỐ HỒ CHÍ MINH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</si>
</sst>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3"/>
      <color theme="1"/>
      <name val="Times New Roman"/>
      <family val="1"/>
    </font>
    <font>
      <b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/>
    <xf numFmtId="0" fontId="1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4" fillId="0" borderId="1" xfId="0" quotePrefix="1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8" fillId="0" borderId="1" xfId="0" quotePrefix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vertical="center"/>
    </xf>
    <xf numFmtId="0" fontId="8" fillId="2" borderId="1" xfId="0" quotePrefix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3" fontId="8" fillId="2" borderId="1" xfId="0" applyNumberFormat="1" applyFont="1" applyFill="1" applyBorder="1" applyAlignment="1">
      <alignment vertical="center"/>
    </xf>
    <xf numFmtId="14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9" fillId="0" borderId="1" xfId="0" quotePrefix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vertical="center"/>
    </xf>
    <xf numFmtId="14" fontId="9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/>
    <xf numFmtId="0" fontId="1" fillId="0" borderId="0" xfId="0" applyFont="1"/>
    <xf numFmtId="0" fontId="1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3" fillId="0" borderId="9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8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876300</xdr:colOff>
      <xdr:row>3</xdr:row>
      <xdr:rowOff>19050</xdr:rowOff>
    </xdr:from>
    <xdr:to>
      <xdr:col>3</xdr:col>
      <xdr:colOff>266700</xdr:colOff>
      <xdr:row>3</xdr:row>
      <xdr:rowOff>20638</xdr:rowOff>
    </xdr:to>
    <xdr:cxnSp macro="">
      <xdr:nvCxnSpPr>
        <xdr:cNvPr id="2" name="Straight Connector 1"/>
        <xdr:cNvCxnSpPr/>
      </xdr:nvCxnSpPr>
      <xdr:spPr>
        <a:xfrm>
          <a:off x="1343025" y="438150"/>
          <a:ext cx="1552575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323850</xdr:colOff>
      <xdr:row>2</xdr:row>
      <xdr:rowOff>19050</xdr:rowOff>
    </xdr:from>
    <xdr:to>
      <xdr:col>10</xdr:col>
      <xdr:colOff>771525</xdr:colOff>
      <xdr:row>2</xdr:row>
      <xdr:rowOff>20638</xdr:rowOff>
    </xdr:to>
    <xdr:cxnSp macro="">
      <xdr:nvCxnSpPr>
        <xdr:cNvPr id="3" name="Straight Connector 2"/>
        <xdr:cNvCxnSpPr/>
      </xdr:nvCxnSpPr>
      <xdr:spPr>
        <a:xfrm>
          <a:off x="6019800" y="438150"/>
          <a:ext cx="1819275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0"/>
  <sheetViews>
    <sheetView tabSelected="1" workbookViewId="0">
      <selection activeCell="D42" sqref="D42"/>
    </sheetView>
  </sheetViews>
  <sheetFormatPr defaultRowHeight="15"/>
  <cols>
    <col min="1" max="1" width="5.7109375" customWidth="1"/>
    <col min="2" max="2" width="25.42578125" customWidth="1"/>
    <col min="3" max="3" width="12.28515625" customWidth="1"/>
    <col min="4" max="4" width="10.140625" customWidth="1"/>
    <col min="5" max="5" width="0" hidden="1" customWidth="1"/>
    <col min="6" max="6" width="10.42578125" customWidth="1"/>
    <col min="7" max="7" width="11.28515625" customWidth="1"/>
    <col min="8" max="9" width="10.140625" customWidth="1"/>
    <col min="10" max="10" width="10.42578125" customWidth="1"/>
    <col min="11" max="11" width="12.28515625" customWidth="1"/>
    <col min="12" max="12" width="13.140625" customWidth="1"/>
  </cols>
  <sheetData>
    <row r="1" spans="1:12" ht="16.5">
      <c r="A1" s="55" t="s">
        <v>76</v>
      </c>
      <c r="B1" s="55"/>
      <c r="C1" s="55"/>
      <c r="D1" s="55"/>
      <c r="E1" s="55"/>
      <c r="F1" s="55"/>
      <c r="G1" s="2"/>
      <c r="H1" s="56" t="s">
        <v>0</v>
      </c>
      <c r="I1" s="56"/>
      <c r="J1" s="56"/>
      <c r="K1" s="56"/>
      <c r="L1" s="56"/>
    </row>
    <row r="2" spans="1:12" ht="16.5">
      <c r="A2" s="56" t="s">
        <v>31</v>
      </c>
      <c r="B2" s="56"/>
      <c r="C2" s="56"/>
      <c r="D2" s="56"/>
      <c r="E2" s="56"/>
      <c r="F2" s="56"/>
      <c r="G2" s="2"/>
      <c r="H2" s="32" t="s">
        <v>1</v>
      </c>
      <c r="I2" s="32"/>
      <c r="J2" s="32"/>
      <c r="K2" s="32"/>
      <c r="L2" s="32"/>
    </row>
    <row r="3" spans="1:12" s="1" customFormat="1" ht="16.5">
      <c r="A3" s="56" t="s">
        <v>32</v>
      </c>
      <c r="B3" s="56"/>
      <c r="C3" s="56"/>
      <c r="D3" s="56"/>
      <c r="E3" s="56"/>
      <c r="F3" s="56"/>
      <c r="G3" s="2"/>
      <c r="H3" s="24"/>
      <c r="I3" s="24"/>
      <c r="J3" s="24"/>
      <c r="K3" s="24"/>
      <c r="L3" s="24"/>
    </row>
    <row r="4" spans="1:12" ht="16.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6.5">
      <c r="A5" s="32" t="s">
        <v>33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</row>
    <row r="6" spans="1:12" s="1" customFormat="1" ht="16.5">
      <c r="A6" s="32" t="s">
        <v>35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s="1" customFormat="1" ht="16.5">
      <c r="A7" s="54" t="s">
        <v>74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</row>
    <row r="8" spans="1:12" s="1" customFormat="1" ht="16.5">
      <c r="A8" s="54" t="s">
        <v>47</v>
      </c>
      <c r="B8" s="54"/>
      <c r="C8" s="25"/>
      <c r="D8" s="25"/>
      <c r="E8" s="25"/>
      <c r="F8" s="25"/>
      <c r="G8" s="25"/>
      <c r="H8" s="25"/>
      <c r="I8" s="25"/>
      <c r="J8" s="25"/>
      <c r="K8" s="25"/>
      <c r="L8" s="25"/>
    </row>
    <row r="9" spans="1:12" s="1" customFormat="1" ht="15.75">
      <c r="A9" s="33" t="s">
        <v>48</v>
      </c>
      <c r="B9" s="33"/>
      <c r="C9" s="24"/>
      <c r="D9" s="23" t="s">
        <v>49</v>
      </c>
      <c r="E9" s="24"/>
      <c r="F9" s="33" t="s">
        <v>50</v>
      </c>
      <c r="G9" s="33"/>
      <c r="H9" s="23"/>
      <c r="I9" s="23" t="s">
        <v>51</v>
      </c>
      <c r="J9" s="33" t="s">
        <v>52</v>
      </c>
      <c r="K9" s="33"/>
      <c r="L9" s="33"/>
    </row>
    <row r="10" spans="1:12" s="1" customFormat="1" ht="15.75">
      <c r="A10" s="33" t="s">
        <v>53</v>
      </c>
      <c r="B10" s="33"/>
      <c r="C10" s="24"/>
      <c r="D10" s="23" t="s">
        <v>49</v>
      </c>
      <c r="E10" s="24"/>
      <c r="F10" s="33" t="s">
        <v>54</v>
      </c>
      <c r="G10" s="33"/>
      <c r="H10" s="23"/>
      <c r="I10" s="23" t="s">
        <v>51</v>
      </c>
      <c r="J10" s="33" t="s">
        <v>55</v>
      </c>
      <c r="K10" s="33"/>
      <c r="L10" s="33"/>
    </row>
    <row r="11" spans="1:12" s="1" customFormat="1" ht="15.75">
      <c r="A11" s="33" t="s">
        <v>56</v>
      </c>
      <c r="B11" s="33"/>
      <c r="C11" s="24"/>
      <c r="D11" s="23" t="s">
        <v>49</v>
      </c>
      <c r="E11" s="24"/>
      <c r="F11" s="33" t="s">
        <v>57</v>
      </c>
      <c r="G11" s="33"/>
      <c r="H11" s="23"/>
      <c r="I11" s="23" t="s">
        <v>51</v>
      </c>
      <c r="J11" s="33" t="s">
        <v>58</v>
      </c>
      <c r="K11" s="33"/>
      <c r="L11" s="33"/>
    </row>
    <row r="12" spans="1:12" s="1" customFormat="1" ht="15.75">
      <c r="A12" s="33" t="s">
        <v>59</v>
      </c>
      <c r="B12" s="33"/>
      <c r="C12" s="24"/>
      <c r="D12" s="23" t="s">
        <v>49</v>
      </c>
      <c r="E12" s="24"/>
      <c r="F12" s="30" t="s">
        <v>60</v>
      </c>
      <c r="G12" s="30"/>
      <c r="H12" s="23"/>
      <c r="I12" s="23" t="s">
        <v>51</v>
      </c>
      <c r="J12" s="33" t="s">
        <v>61</v>
      </c>
      <c r="K12" s="33"/>
      <c r="L12" s="33"/>
    </row>
    <row r="13" spans="1:12" s="1" customFormat="1" ht="15.75">
      <c r="A13" s="33" t="s">
        <v>62</v>
      </c>
      <c r="B13" s="33"/>
      <c r="C13" s="24"/>
      <c r="D13" s="23" t="s">
        <v>49</v>
      </c>
      <c r="E13" s="24"/>
      <c r="F13" s="33" t="s">
        <v>63</v>
      </c>
      <c r="G13" s="33"/>
      <c r="H13" s="23"/>
      <c r="I13" s="23" t="s">
        <v>51</v>
      </c>
      <c r="J13" s="33" t="s">
        <v>61</v>
      </c>
      <c r="K13" s="33"/>
      <c r="L13" s="33"/>
    </row>
    <row r="14" spans="1:12" s="1" customFormat="1" ht="15.75">
      <c r="A14" s="33" t="s">
        <v>64</v>
      </c>
      <c r="B14" s="33"/>
      <c r="C14" s="24"/>
      <c r="D14" s="23" t="s">
        <v>49</v>
      </c>
      <c r="E14" s="24"/>
      <c r="F14" s="33" t="s">
        <v>65</v>
      </c>
      <c r="G14" s="33"/>
      <c r="H14" s="23"/>
      <c r="I14" s="23" t="s">
        <v>51</v>
      </c>
      <c r="J14" s="33" t="s">
        <v>61</v>
      </c>
      <c r="K14" s="33"/>
      <c r="L14" s="33"/>
    </row>
    <row r="15" spans="1:12" s="1" customFormat="1" ht="15.75">
      <c r="A15" s="33" t="s">
        <v>66</v>
      </c>
      <c r="B15" s="33"/>
      <c r="C15" s="24"/>
      <c r="D15" s="23" t="s">
        <v>49</v>
      </c>
      <c r="E15" s="24"/>
      <c r="F15" s="33" t="s">
        <v>67</v>
      </c>
      <c r="G15" s="33"/>
      <c r="H15" s="23"/>
      <c r="I15" s="23" t="s">
        <v>51</v>
      </c>
      <c r="J15" s="33" t="s">
        <v>61</v>
      </c>
      <c r="K15" s="33"/>
      <c r="L15" s="33"/>
    </row>
    <row r="16" spans="1:12" s="1" customFormat="1" ht="15.75">
      <c r="A16" s="33" t="s">
        <v>68</v>
      </c>
      <c r="B16" s="33"/>
      <c r="C16" s="24"/>
      <c r="D16" s="23" t="s">
        <v>49</v>
      </c>
      <c r="E16" s="24"/>
      <c r="F16" s="33" t="s">
        <v>69</v>
      </c>
      <c r="G16" s="33"/>
      <c r="H16" s="23"/>
      <c r="I16" s="23" t="s">
        <v>51</v>
      </c>
      <c r="J16" s="33" t="s">
        <v>70</v>
      </c>
      <c r="K16" s="33"/>
      <c r="L16" s="33"/>
    </row>
    <row r="17" spans="1:12" ht="16.5" customHeight="1">
      <c r="A17" s="33" t="s">
        <v>71</v>
      </c>
      <c r="B17" s="33"/>
      <c r="C17" s="33"/>
      <c r="D17" s="33"/>
      <c r="E17" s="25"/>
      <c r="F17" s="25"/>
      <c r="G17" s="25"/>
      <c r="H17" s="25"/>
      <c r="I17" s="25"/>
      <c r="J17" s="25"/>
      <c r="K17" s="25"/>
      <c r="L17" s="25"/>
    </row>
    <row r="18" spans="1:12">
      <c r="A18" s="38" t="s">
        <v>2</v>
      </c>
      <c r="B18" s="38" t="s">
        <v>3</v>
      </c>
      <c r="C18" s="38" t="s">
        <v>4</v>
      </c>
      <c r="D18" s="41" t="s">
        <v>5</v>
      </c>
      <c r="E18" s="41" t="s">
        <v>6</v>
      </c>
      <c r="F18" s="51" t="s">
        <v>7</v>
      </c>
      <c r="G18" s="38" t="s">
        <v>8</v>
      </c>
      <c r="H18" s="44" t="s">
        <v>9</v>
      </c>
      <c r="I18" s="45"/>
      <c r="J18" s="44" t="s">
        <v>10</v>
      </c>
      <c r="K18" s="45"/>
      <c r="L18" s="48" t="s">
        <v>11</v>
      </c>
    </row>
    <row r="19" spans="1:12">
      <c r="A19" s="39"/>
      <c r="B19" s="39"/>
      <c r="C19" s="39"/>
      <c r="D19" s="42"/>
      <c r="E19" s="42"/>
      <c r="F19" s="52"/>
      <c r="G19" s="39"/>
      <c r="H19" s="46"/>
      <c r="I19" s="47"/>
      <c r="J19" s="46"/>
      <c r="K19" s="47"/>
      <c r="L19" s="49"/>
    </row>
    <row r="20" spans="1:12">
      <c r="A20" s="40"/>
      <c r="B20" s="40"/>
      <c r="C20" s="40"/>
      <c r="D20" s="43"/>
      <c r="E20" s="43"/>
      <c r="F20" s="53"/>
      <c r="G20" s="40"/>
      <c r="H20" s="3" t="s">
        <v>12</v>
      </c>
      <c r="I20" s="4" t="s">
        <v>13</v>
      </c>
      <c r="J20" s="3" t="s">
        <v>12</v>
      </c>
      <c r="K20" s="4" t="s">
        <v>13</v>
      </c>
      <c r="L20" s="50"/>
    </row>
    <row r="21" spans="1:12">
      <c r="A21" s="4" t="s">
        <v>14</v>
      </c>
      <c r="B21" s="4" t="s">
        <v>15</v>
      </c>
      <c r="C21" s="4" t="s">
        <v>16</v>
      </c>
      <c r="D21" s="4" t="s">
        <v>17</v>
      </c>
      <c r="E21" s="5"/>
      <c r="F21" s="4" t="s">
        <v>18</v>
      </c>
      <c r="G21" s="6" t="s">
        <v>19</v>
      </c>
      <c r="H21" s="6" t="s">
        <v>20</v>
      </c>
      <c r="I21" s="6" t="s">
        <v>21</v>
      </c>
      <c r="J21" s="6" t="s">
        <v>22</v>
      </c>
      <c r="K21" s="6" t="s">
        <v>23</v>
      </c>
      <c r="L21" s="7">
        <v>6</v>
      </c>
    </row>
    <row r="22" spans="1:12">
      <c r="A22" s="10">
        <v>1</v>
      </c>
      <c r="B22" s="11" t="s">
        <v>25</v>
      </c>
      <c r="C22" s="8">
        <v>5000888</v>
      </c>
      <c r="D22" s="12">
        <v>2001</v>
      </c>
      <c r="E22" s="13" t="s">
        <v>24</v>
      </c>
      <c r="F22" s="13" t="s">
        <v>24</v>
      </c>
      <c r="G22" s="14">
        <v>350000</v>
      </c>
      <c r="H22" s="13">
        <v>1</v>
      </c>
      <c r="I22" s="14">
        <f>G22*H22</f>
        <v>350000</v>
      </c>
      <c r="J22" s="13">
        <v>1</v>
      </c>
      <c r="K22" s="14">
        <f>J22*G22</f>
        <v>350000</v>
      </c>
      <c r="L22" s="13"/>
    </row>
    <row r="23" spans="1:12">
      <c r="A23" s="10">
        <v>2</v>
      </c>
      <c r="B23" s="11" t="s">
        <v>26</v>
      </c>
      <c r="C23" s="8">
        <v>5001664</v>
      </c>
      <c r="D23" s="12">
        <v>2008</v>
      </c>
      <c r="E23" s="13" t="s">
        <v>24</v>
      </c>
      <c r="F23" s="13" t="s">
        <v>24</v>
      </c>
      <c r="G23" s="14">
        <v>2150000</v>
      </c>
      <c r="H23" s="13">
        <v>1</v>
      </c>
      <c r="I23" s="14">
        <f>G23*H23</f>
        <v>2150000</v>
      </c>
      <c r="J23" s="13">
        <v>1</v>
      </c>
      <c r="K23" s="14">
        <f>J23*G23</f>
        <v>2150000</v>
      </c>
      <c r="L23" s="13"/>
    </row>
    <row r="24" spans="1:12">
      <c r="A24" s="15">
        <v>3</v>
      </c>
      <c r="B24" s="16" t="s">
        <v>27</v>
      </c>
      <c r="C24" s="17">
        <v>5000687</v>
      </c>
      <c r="D24" s="18">
        <v>1999</v>
      </c>
      <c r="E24" s="19" t="s">
        <v>24</v>
      </c>
      <c r="F24" s="19" t="s">
        <v>24</v>
      </c>
      <c r="G24" s="20">
        <v>900000</v>
      </c>
      <c r="H24" s="19">
        <v>1</v>
      </c>
      <c r="I24" s="20">
        <f>G24*H24</f>
        <v>900000</v>
      </c>
      <c r="J24" s="19">
        <v>1</v>
      </c>
      <c r="K24" s="20">
        <f>J24*G24</f>
        <v>900000</v>
      </c>
      <c r="L24" s="22"/>
    </row>
    <row r="25" spans="1:12">
      <c r="A25" s="10">
        <v>4</v>
      </c>
      <c r="B25" s="11" t="s">
        <v>28</v>
      </c>
      <c r="C25" s="8" t="s">
        <v>29</v>
      </c>
      <c r="D25" s="12">
        <v>2014</v>
      </c>
      <c r="E25" s="13" t="s">
        <v>24</v>
      </c>
      <c r="F25" s="13" t="s">
        <v>24</v>
      </c>
      <c r="G25" s="14">
        <v>4850000</v>
      </c>
      <c r="H25" s="13">
        <v>1</v>
      </c>
      <c r="I25" s="14">
        <f>G25*H25</f>
        <v>4850000</v>
      </c>
      <c r="J25" s="13">
        <v>1</v>
      </c>
      <c r="K25" s="14">
        <f>J25*G25</f>
        <v>4850000</v>
      </c>
      <c r="L25" s="13"/>
    </row>
    <row r="26" spans="1:12" s="1" customFormat="1">
      <c r="A26" s="15">
        <v>5</v>
      </c>
      <c r="B26" s="16" t="s">
        <v>30</v>
      </c>
      <c r="C26" s="17">
        <v>5001829</v>
      </c>
      <c r="D26" s="18">
        <v>2009</v>
      </c>
      <c r="E26" s="19"/>
      <c r="F26" s="19" t="s">
        <v>24</v>
      </c>
      <c r="G26" s="20">
        <v>2150000</v>
      </c>
      <c r="H26" s="19">
        <v>1</v>
      </c>
      <c r="I26" s="20">
        <f>G26*H26</f>
        <v>2150000</v>
      </c>
      <c r="J26" s="19">
        <v>1</v>
      </c>
      <c r="K26" s="20">
        <f>J26*G26</f>
        <v>2150000</v>
      </c>
      <c r="L26" s="21">
        <v>41708</v>
      </c>
    </row>
    <row r="27" spans="1:12" s="1" customFormat="1">
      <c r="A27" s="26"/>
      <c r="B27" s="35" t="s">
        <v>34</v>
      </c>
      <c r="C27" s="36"/>
      <c r="D27" s="36"/>
      <c r="E27" s="36"/>
      <c r="F27" s="37"/>
      <c r="G27" s="28">
        <f>SUM(G22:G26)</f>
        <v>10400000</v>
      </c>
      <c r="H27" s="27">
        <f>SUM(H22:H26)</f>
        <v>5</v>
      </c>
      <c r="I27" s="28">
        <f>SUM(I22:I26)</f>
        <v>10400000</v>
      </c>
      <c r="J27" s="27">
        <f>SUM(J22:J26)</f>
        <v>5</v>
      </c>
      <c r="K27" s="28">
        <f>SUM(K22:K26)</f>
        <v>10400000</v>
      </c>
      <c r="L27" s="29"/>
    </row>
    <row r="28" spans="1:12" ht="16.5">
      <c r="A28" s="32" t="s">
        <v>36</v>
      </c>
      <c r="B28" s="32"/>
      <c r="C28" s="32"/>
      <c r="D28" s="2"/>
      <c r="E28" s="2"/>
      <c r="F28" s="2"/>
      <c r="G28" s="2"/>
      <c r="H28" s="2"/>
      <c r="I28" s="34" t="s">
        <v>75</v>
      </c>
      <c r="J28" s="34"/>
      <c r="K28" s="34"/>
      <c r="L28" s="34"/>
    </row>
    <row r="29" spans="1:12" ht="16.5">
      <c r="A29" s="32" t="s">
        <v>37</v>
      </c>
      <c r="B29" s="32"/>
      <c r="C29" s="32"/>
      <c r="D29" s="32" t="s">
        <v>38</v>
      </c>
      <c r="E29" s="32"/>
      <c r="F29" s="32"/>
      <c r="G29" s="32"/>
      <c r="H29" s="2"/>
      <c r="I29" s="9"/>
      <c r="J29" s="32" t="s">
        <v>73</v>
      </c>
      <c r="K29" s="32"/>
      <c r="L29" s="32"/>
    </row>
    <row r="30" spans="1:12" ht="16.5">
      <c r="A30" s="2"/>
      <c r="B30" s="2"/>
      <c r="C30" s="2"/>
      <c r="D30" s="31" t="s">
        <v>39</v>
      </c>
      <c r="E30" s="31"/>
      <c r="F30" s="31"/>
      <c r="G30" s="31"/>
      <c r="H30" s="31"/>
      <c r="I30" s="31"/>
      <c r="J30" s="2"/>
      <c r="K30" s="2"/>
      <c r="L30" s="2"/>
    </row>
    <row r="31" spans="1:12" ht="16.5">
      <c r="A31" s="2"/>
      <c r="B31" s="2"/>
      <c r="C31" s="2"/>
      <c r="D31" s="31" t="s">
        <v>40</v>
      </c>
      <c r="E31" s="31"/>
      <c r="F31" s="31"/>
      <c r="G31" s="31"/>
      <c r="H31" s="31"/>
      <c r="I31" s="31"/>
      <c r="J31" s="2"/>
      <c r="K31" s="2"/>
      <c r="L31" s="2"/>
    </row>
    <row r="32" spans="1:12" ht="16.5">
      <c r="A32" s="2"/>
      <c r="B32" s="2"/>
      <c r="C32" s="2"/>
      <c r="D32" s="31" t="s">
        <v>41</v>
      </c>
      <c r="E32" s="31"/>
      <c r="F32" s="31"/>
      <c r="G32" s="31"/>
      <c r="H32" s="31"/>
      <c r="I32" s="31"/>
      <c r="J32" s="2"/>
      <c r="K32" s="2"/>
      <c r="L32" s="2"/>
    </row>
    <row r="33" spans="1:12" ht="16.5">
      <c r="A33" s="2"/>
      <c r="B33" s="2"/>
      <c r="C33" s="2"/>
      <c r="D33" s="31" t="s">
        <v>42</v>
      </c>
      <c r="E33" s="31"/>
      <c r="F33" s="31"/>
      <c r="G33" s="31"/>
      <c r="H33" s="31"/>
      <c r="I33" s="31"/>
      <c r="J33" s="2"/>
      <c r="K33" s="2"/>
      <c r="L33" s="2"/>
    </row>
    <row r="34" spans="1:12" ht="16.5">
      <c r="A34" s="32" t="s">
        <v>43</v>
      </c>
      <c r="B34" s="32"/>
      <c r="C34" s="32"/>
      <c r="D34" s="31" t="s">
        <v>44</v>
      </c>
      <c r="E34" s="31"/>
      <c r="F34" s="31"/>
      <c r="G34" s="31"/>
      <c r="H34" s="31"/>
      <c r="I34" s="31"/>
      <c r="J34" s="32" t="s">
        <v>72</v>
      </c>
      <c r="K34" s="32"/>
      <c r="L34" s="32"/>
    </row>
    <row r="35" spans="1:12" ht="16.5">
      <c r="A35" s="2"/>
      <c r="B35" s="2"/>
      <c r="C35" s="2"/>
      <c r="D35" s="31" t="s">
        <v>45</v>
      </c>
      <c r="E35" s="31"/>
      <c r="F35" s="31"/>
      <c r="G35" s="31"/>
      <c r="H35" s="31"/>
      <c r="I35" s="31"/>
      <c r="J35" s="2"/>
      <c r="K35" s="2"/>
      <c r="L35" s="2"/>
    </row>
    <row r="36" spans="1:12" ht="16.5">
      <c r="A36" s="2"/>
      <c r="B36" s="2"/>
      <c r="C36" s="2"/>
      <c r="D36" s="31" t="s">
        <v>46</v>
      </c>
      <c r="E36" s="31"/>
      <c r="F36" s="31"/>
      <c r="G36" s="31"/>
      <c r="H36" s="31"/>
      <c r="I36" s="31"/>
      <c r="J36" s="2"/>
      <c r="K36" s="2"/>
      <c r="L36" s="2"/>
    </row>
    <row r="49" spans="1:7">
      <c r="A49" s="1"/>
      <c r="B49" s="1"/>
      <c r="C49" s="1"/>
      <c r="D49" s="1"/>
      <c r="E49" s="1"/>
      <c r="F49" s="1"/>
      <c r="G49" s="1"/>
    </row>
    <row r="50" spans="1:7">
      <c r="A50" s="1"/>
      <c r="B50" s="1"/>
      <c r="C50" s="1"/>
      <c r="D50" s="1"/>
      <c r="E50" s="1"/>
      <c r="F50" s="1"/>
      <c r="G50" s="1"/>
    </row>
  </sheetData>
  <mergeCells count="58">
    <mergeCell ref="A1:F1"/>
    <mergeCell ref="H1:L1"/>
    <mergeCell ref="A2:F2"/>
    <mergeCell ref="H2:L2"/>
    <mergeCell ref="A5:L5"/>
    <mergeCell ref="A3:F3"/>
    <mergeCell ref="A6:L6"/>
    <mergeCell ref="A18:A20"/>
    <mergeCell ref="B18:B20"/>
    <mergeCell ref="C18:C20"/>
    <mergeCell ref="D18:D20"/>
    <mergeCell ref="E18:E20"/>
    <mergeCell ref="A15:B15"/>
    <mergeCell ref="F15:G15"/>
    <mergeCell ref="J15:L15"/>
    <mergeCell ref="J18:K19"/>
    <mergeCell ref="L18:L20"/>
    <mergeCell ref="F18:F20"/>
    <mergeCell ref="G18:G20"/>
    <mergeCell ref="H18:I19"/>
    <mergeCell ref="A7:L7"/>
    <mergeCell ref="A8:B8"/>
    <mergeCell ref="A9:B9"/>
    <mergeCell ref="F9:G9"/>
    <mergeCell ref="J9:L9"/>
    <mergeCell ref="A10:B10"/>
    <mergeCell ref="F10:G10"/>
    <mergeCell ref="J10:L10"/>
    <mergeCell ref="A11:B11"/>
    <mergeCell ref="F11:G11"/>
    <mergeCell ref="J11:L11"/>
    <mergeCell ref="A12:B12"/>
    <mergeCell ref="J12:L12"/>
    <mergeCell ref="A13:B13"/>
    <mergeCell ref="F13:G13"/>
    <mergeCell ref="A14:B14"/>
    <mergeCell ref="F14:G14"/>
    <mergeCell ref="J14:L14"/>
    <mergeCell ref="J13:L13"/>
    <mergeCell ref="A34:C34"/>
    <mergeCell ref="D34:I34"/>
    <mergeCell ref="A16:B16"/>
    <mergeCell ref="F16:G16"/>
    <mergeCell ref="J16:L16"/>
    <mergeCell ref="A17:D17"/>
    <mergeCell ref="A28:C28"/>
    <mergeCell ref="I28:L28"/>
    <mergeCell ref="B27:F27"/>
    <mergeCell ref="A29:C29"/>
    <mergeCell ref="D29:G29"/>
    <mergeCell ref="J29:L29"/>
    <mergeCell ref="D30:I30"/>
    <mergeCell ref="J34:L34"/>
    <mergeCell ref="D35:I35"/>
    <mergeCell ref="D36:I36"/>
    <mergeCell ref="D31:I31"/>
    <mergeCell ref="D32:I32"/>
    <mergeCell ref="D33:I33"/>
  </mergeCells>
  <conditionalFormatting sqref="A22:B27 G22:L27 C22:F26">
    <cfRule type="cellIs" dxfId="1" priority="4" operator="equal">
      <formula>"Thanh lý"</formula>
    </cfRule>
  </conditionalFormatting>
  <conditionalFormatting sqref="A22:B27 G22:L27 C22:F26">
    <cfRule type="cellIs" dxfId="0" priority="3" operator="equal">
      <formula>"Thanh lý 2013"</formula>
    </cfRule>
  </conditionalFormatting>
  <pageMargins left="0.9" right="0.7" top="0.75" bottom="0.75" header="0.3" footer="0.3"/>
  <pageSetup scale="90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DCKTCD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cp:lastPrinted>2015-03-10T03:21:58Z</cp:lastPrinted>
  <dcterms:created xsi:type="dcterms:W3CDTF">2014-09-06T02:22:10Z</dcterms:created>
  <dcterms:modified xsi:type="dcterms:W3CDTF">2015-03-10T03:22:12Z</dcterms:modified>
</cp:coreProperties>
</file>